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861\Documents\2026\NPub\00221 - Moder budynków BC Wroclaw\2. SWZ\"/>
    </mc:Choice>
  </mc:AlternateContent>
  <xr:revisionPtr revIDLastSave="0" documentId="13_ncr:1_{9B90D8BD-5450-4218-92B2-1B351EE237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0" i="1"/>
  <c r="F18" i="1"/>
  <c r="F16" i="1"/>
  <c r="F9" i="1"/>
  <c r="F10" i="1"/>
  <c r="F11" i="1"/>
  <c r="F12" i="1"/>
  <c r="F13" i="1"/>
  <c r="F14" i="1"/>
  <c r="F8" i="1"/>
  <c r="F6" i="1"/>
  <c r="F4" i="1" l="1"/>
</calcChain>
</file>

<file path=xl/sharedStrings.xml><?xml version="1.0" encoding="utf-8"?>
<sst xmlns="http://schemas.openxmlformats.org/spreadsheetml/2006/main" count="40" uniqueCount="30">
  <si>
    <t>L.p.</t>
  </si>
  <si>
    <t>Opis</t>
  </si>
  <si>
    <t>Ilość</t>
  </si>
  <si>
    <t>Jednostka</t>
  </si>
  <si>
    <t>Cena jednostkowa 
netto [zł]</t>
  </si>
  <si>
    <t>szt</t>
  </si>
  <si>
    <t>kpl</t>
  </si>
  <si>
    <t xml:space="preserve">1. Modernizacja płyt stropowych i posadzek kotłowni bloków ciepłowniczych BC 50 poz. +8,1m i +12,7m </t>
  </si>
  <si>
    <t xml:space="preserve">2. Modernizacja wybranej ślusarki drzwiowej p.poż. wydzieleń pożarowych w kompleksie budynków BC </t>
  </si>
  <si>
    <t>3. Modernizacja wybranych fragmentów instalacji kanalizacji przemysłowej maszynowni i kotłowni</t>
  </si>
  <si>
    <t>6. Dokumentacja / obsługa inwestycji</t>
  </si>
  <si>
    <t xml:space="preserve">Wymiana drzwi ppoż. nastawni w budynku T6 </t>
  </si>
  <si>
    <t xml:space="preserve">Wymiana drzwi ppoż. w maszynowni – olejarnia TG-2 </t>
  </si>
  <si>
    <t>Wymiana drzwi ppoż. w maszynowni – olejarnia TG-3</t>
  </si>
  <si>
    <t>Wymiana drzwi ppoż. na klatce schodowej wieży przesypowej W6</t>
  </si>
  <si>
    <t>4. Modernizacja ogólnodostępnych sanitariatów w bud. W6 poz. 0,0m i +8,1m</t>
  </si>
  <si>
    <t>Wykonanie kompleksowej „pod klucz” modernizacji pomieszczeń zaplecza sanitarnego na poz.  0 m, +8,1m wg. opracowanej przez Wykonawcę, uzgodnionej (w trybie roboczym) oraz zatwierdzonej przez Zamawiającego dokumentacji wykonawczej. 
Przedmiotem zamówienia jest wykonanie prac remontowych w pomieszczeniach sanitarnych (3 sztuk), obejmujących demontaż istniejących elementów, wykonanie nowych ścian systemowych HPL, sufitów podwieszanych wraz 
z oświetleniem oraz wykonanie nowych okładzin ściennych i prac malarskich, a także wykonanie białego montażu wraz z asortymentem higienicznym. W pomieszczeniu sanitarnym na poziomie 0m jest również wykonanie nowej posadzki 
z płytek ceramicznych. Na poziomie +8,10 m do wykonania jest nowe nadproże.</t>
  </si>
  <si>
    <t xml:space="preserve">Wykonanie nowego systemu oddymiania klatki schodowej w budynku nastawni BC (budynek T6). Przedmiotem zamówienia jest demontaż obecnego systemu oddymiania klatki schodowej, dostawa, montaż, uruchomienie oraz przeprowadzenie prób i odbiorów nowego systemu oddymiania klatki schodowej wraz z pełną dokumentacją powykonawczą, oraz uzyskaniem wymaganych certyfikatów i dopuszczeń.
</t>
  </si>
  <si>
    <t>5. Modernizacja systemu oddymiania klatki schodowej bud. Nastawni Głównej T6 w osiach G-H/12-13</t>
  </si>
  <si>
    <t>Kompleksowa modernizacja żelbetowych płyt stropowych i posadzek kotłowni BC 50 poz. +8,1m i +12,7m ( łącznie ok. 40m2)</t>
  </si>
  <si>
    <t>- Usunięcie elementów ruchomych z rejonu robót
- Demontaż rusztów (krat ściekowych)
- Demontaż rurociągów znajdujących się w kanałach 
- Usunięcie zanieczyszczeń spod krat 
- Oczyszczenie miejsca przepływu pulpy
- Demontaż zdegradowanych fragmentów posadzki lub obrzeży rynienek
- Mechaniczne oczyszczenie posadzki i koryt (szczotki, frezowanie, skucie luźnych fragmentów)
 -Wyrównanie podłoża zaprawą naprawczą – tam, gdzie istnieją ubytki.
- Zagruntowanie powierzchni pod wylewkę betonową zgodnie z wymaganiami producenta
- Wykonanie nowej wylewki betonowej w celu nadania wymaganych spadków w kierunku odpływów
-Zastosowanie betonu klasy co najmniej C12/15, odporny na środowisko przemysłowe. (rozłożenie mieszanki 
        z zachowaniem projektowanego spadku (np. 1,5%–2%),
- Dokładne zatarcie powierzchni, pielęgnacja betonu zgodnie z normami
-Uformowanie rynienki korytowej w posadzce: odpowiedni kształt „U”
Łączna powierzchnia: 98 m2.</t>
  </si>
  <si>
    <t xml:space="preserve">Wymiana drzwi ppoż. na klatce schodowej wieży przesypowej W6     (wyjście na dach) </t>
  </si>
  <si>
    <t>Wymiana drzwi ppoż. na klatce schodowej wieży przesypowej W6        (przy przenośnikach taśmowych)</t>
  </si>
  <si>
    <t>Wymiana drzwi ppoż. na klatkę schodową kotłowni K3                                   (od strony instalacji mokrego odsiarczania spalin)</t>
  </si>
  <si>
    <t>Załącznik nr 5 do SWZ - Formularz cenowy</t>
  </si>
  <si>
    <t>Wartośc pozycji 
netto [zł]
Suma poz.: 1-12</t>
  </si>
  <si>
    <t>Modernizacja wybranych elementów konstrukcyjno-architektonicznych, instalacji sanitarnych oraz urządzeń budowlanych budynków Bloków Ciepłowniczych EC Wrocław</t>
  </si>
  <si>
    <t xml:space="preserve">...........................................................
podpis osoby uprawnionej/ osób uprawnionych do składania oświadczeń woli w imieniu Wykonawcy 
</t>
  </si>
  <si>
    <t xml:space="preserve">Uwaga:
1. Wykonawca wypełnia pola oznaczone kolorem niebieskim.
2. Zabrania się ingerencji w formę i treść tabeli.
3. Wszystkie pozycje tabeli muszą być wycenione.
4. Przedmiary szczegółowe dla potrzeb wyceny Wykonawca wykonuje we własnym zakresie i na koszt własny.
</t>
  </si>
  <si>
    <t>Wykonanie kompletnej dokumentacji wykonawczej, powykonawczej         
(w tym uzgodnienia rzeczoznawcy ds. ppoż.) wraz z nadzorem inwestycji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</si>
</sst>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Down="1">
      <left style="thin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3" fontId="0" fillId="0" borderId="0" xfId="1" applyFont="1"/>
    <xf numFmtId="164" fontId="0" fillId="0" borderId="0" xfId="0" applyNumberFormat="1"/>
    <xf numFmtId="43" fontId="1" fillId="0" borderId="12" xfId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/>
    </xf>
    <xf numFmtId="43" fontId="5" fillId="0" borderId="15" xfId="1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0" xfId="0" quotePrefix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/>
    </xf>
    <xf numFmtId="43" fontId="1" fillId="0" borderId="5" xfId="1" applyFont="1" applyBorder="1" applyAlignment="1">
      <alignment horizontal="center" vertical="center" wrapText="1"/>
    </xf>
    <xf numFmtId="43" fontId="1" fillId="0" borderId="13" xfId="1" applyFont="1" applyBorder="1" applyAlignment="1">
      <alignment horizontal="center" vertical="center" wrapText="1"/>
    </xf>
    <xf numFmtId="43" fontId="1" fillId="0" borderId="23" xfId="1" applyFont="1" applyBorder="1" applyAlignment="1">
      <alignment horizontal="center" vertical="center" wrapText="1"/>
    </xf>
    <xf numFmtId="43" fontId="2" fillId="0" borderId="24" xfId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2" fillId="0" borderId="26" xfId="0" quotePrefix="1" applyFont="1" applyBorder="1" applyAlignment="1">
      <alignment horizontal="center"/>
    </xf>
    <xf numFmtId="0" fontId="2" fillId="0" borderId="27" xfId="0" quotePrefix="1" applyFont="1" applyBorder="1" applyAlignment="1">
      <alignment horizontal="center"/>
    </xf>
    <xf numFmtId="0" fontId="2" fillId="0" borderId="28" xfId="0" quotePrefix="1" applyFont="1" applyBorder="1" applyAlignment="1">
      <alignment horizontal="center"/>
    </xf>
    <xf numFmtId="0" fontId="6" fillId="0" borderId="0" xfId="0" applyFont="1" applyAlignment="1">
      <alignment wrapText="1"/>
    </xf>
    <xf numFmtId="43" fontId="1" fillId="2" borderId="11" xfId="1" applyFont="1" applyFill="1" applyBorder="1" applyAlignment="1">
      <alignment horizontal="center" vertical="center"/>
    </xf>
    <xf numFmtId="43" fontId="1" fillId="2" borderId="20" xfId="1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center" vertical="center"/>
    </xf>
    <xf numFmtId="43" fontId="1" fillId="2" borderId="22" xfId="1" applyFont="1" applyFill="1" applyBorder="1" applyAlignment="1">
      <alignment horizontal="center" vertical="center"/>
    </xf>
    <xf numFmtId="43" fontId="5" fillId="2" borderId="14" xfId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A23" zoomScaleNormal="100" workbookViewId="0">
      <selection activeCell="E20" sqref="E20"/>
    </sheetView>
  </sheetViews>
  <sheetFormatPr defaultRowHeight="14.5" x14ac:dyDescent="0.35"/>
  <cols>
    <col min="1" max="1" width="4.36328125" customWidth="1"/>
    <col min="2" max="2" width="64.90625" customWidth="1"/>
    <col min="3" max="3" width="15.26953125" customWidth="1"/>
    <col min="4" max="4" width="15" customWidth="1"/>
    <col min="5" max="5" width="27.90625" style="34" customWidth="1"/>
    <col min="6" max="6" width="30.1796875" customWidth="1"/>
    <col min="8" max="8" width="11" bestFit="1" customWidth="1"/>
    <col min="13" max="13" width="12.7265625" bestFit="1" customWidth="1"/>
  </cols>
  <sheetData>
    <row r="1" spans="1:13" x14ac:dyDescent="0.35">
      <c r="A1" s="35" t="s">
        <v>24</v>
      </c>
      <c r="B1" s="35"/>
      <c r="C1" s="35"/>
      <c r="D1" s="35"/>
      <c r="E1" s="35"/>
      <c r="F1" s="35"/>
    </row>
    <row r="2" spans="1:13" ht="15" thickBot="1" x14ac:dyDescent="0.4">
      <c r="A2" s="36"/>
      <c r="B2" s="36"/>
      <c r="C2" s="36"/>
      <c r="D2" s="36"/>
      <c r="E2" s="36"/>
      <c r="F2" s="36"/>
    </row>
    <row r="3" spans="1:13" ht="39.5" thickBot="1" x14ac:dyDescent="0.4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4" t="s">
        <v>25</v>
      </c>
    </row>
    <row r="4" spans="1:13" ht="38" customHeight="1" thickBot="1" x14ac:dyDescent="0.4">
      <c r="A4" s="27"/>
      <c r="B4" s="46" t="s">
        <v>26</v>
      </c>
      <c r="C4" s="47"/>
      <c r="D4" s="48"/>
      <c r="E4" s="49"/>
      <c r="F4" s="33">
        <f>SUM(F6,F8:F14,F16,F18,F20,F22)</f>
        <v>0</v>
      </c>
      <c r="H4" s="22"/>
    </row>
    <row r="5" spans="1:13" ht="15" thickBot="1" x14ac:dyDescent="0.4">
      <c r="A5" s="37" t="s">
        <v>7</v>
      </c>
      <c r="B5" s="38"/>
      <c r="C5" s="43"/>
      <c r="D5" s="43"/>
      <c r="E5" s="43"/>
      <c r="F5" s="39"/>
      <c r="H5" s="22"/>
    </row>
    <row r="6" spans="1:13" ht="26.5" thickBot="1" x14ac:dyDescent="0.4">
      <c r="A6" s="5">
        <v>1</v>
      </c>
      <c r="B6" s="6" t="s">
        <v>19</v>
      </c>
      <c r="C6" s="9">
        <v>1</v>
      </c>
      <c r="D6" s="9" t="s">
        <v>6</v>
      </c>
      <c r="E6" s="51"/>
      <c r="F6" s="19">
        <f>C6*E6</f>
        <v>0</v>
      </c>
      <c r="H6" s="22"/>
    </row>
    <row r="7" spans="1:13" ht="15" thickBot="1" x14ac:dyDescent="0.4">
      <c r="A7" s="37" t="s">
        <v>8</v>
      </c>
      <c r="B7" s="38"/>
      <c r="C7" s="38"/>
      <c r="D7" s="38"/>
      <c r="E7" s="38"/>
      <c r="F7" s="39"/>
      <c r="H7" s="22"/>
    </row>
    <row r="8" spans="1:13" x14ac:dyDescent="0.35">
      <c r="A8" s="24">
        <v>2</v>
      </c>
      <c r="B8" s="25" t="s">
        <v>11</v>
      </c>
      <c r="C8" s="26">
        <v>1</v>
      </c>
      <c r="D8" s="26" t="s">
        <v>5</v>
      </c>
      <c r="E8" s="52"/>
      <c r="F8" s="30">
        <f>E8*C8</f>
        <v>0</v>
      </c>
      <c r="H8" s="23"/>
    </row>
    <row r="9" spans="1:13" x14ac:dyDescent="0.35">
      <c r="A9" s="16">
        <v>3</v>
      </c>
      <c r="B9" s="15" t="s">
        <v>12</v>
      </c>
      <c r="C9" s="10">
        <v>1</v>
      </c>
      <c r="D9" s="10" t="s">
        <v>5</v>
      </c>
      <c r="E9" s="53"/>
      <c r="F9" s="31">
        <f t="shared" ref="F9:F14" si="0">E9*C9</f>
        <v>0</v>
      </c>
      <c r="H9" s="23"/>
    </row>
    <row r="10" spans="1:13" x14ac:dyDescent="0.35">
      <c r="A10" s="5">
        <v>4</v>
      </c>
      <c r="B10" s="8" t="s">
        <v>13</v>
      </c>
      <c r="C10" s="10">
        <v>1</v>
      </c>
      <c r="D10" s="10" t="s">
        <v>5</v>
      </c>
      <c r="E10" s="53"/>
      <c r="F10" s="31">
        <f t="shared" si="0"/>
        <v>0</v>
      </c>
      <c r="H10" s="23"/>
    </row>
    <row r="11" spans="1:13" ht="26" x14ac:dyDescent="0.35">
      <c r="A11" s="16">
        <v>5</v>
      </c>
      <c r="B11" s="8" t="s">
        <v>23</v>
      </c>
      <c r="C11" s="10">
        <v>1</v>
      </c>
      <c r="D11" s="10" t="s">
        <v>5</v>
      </c>
      <c r="E11" s="51"/>
      <c r="F11" s="31">
        <f t="shared" si="0"/>
        <v>0</v>
      </c>
      <c r="H11" s="23"/>
    </row>
    <row r="12" spans="1:13" x14ac:dyDescent="0.35">
      <c r="A12" s="5">
        <v>6</v>
      </c>
      <c r="B12" s="8" t="s">
        <v>14</v>
      </c>
      <c r="C12" s="10">
        <v>1</v>
      </c>
      <c r="D12" s="10" t="s">
        <v>5</v>
      </c>
      <c r="E12" s="53"/>
      <c r="F12" s="31">
        <f t="shared" si="0"/>
        <v>0</v>
      </c>
      <c r="H12" s="23"/>
    </row>
    <row r="13" spans="1:13" ht="26" x14ac:dyDescent="0.35">
      <c r="A13" s="16">
        <v>7</v>
      </c>
      <c r="B13" s="8" t="s">
        <v>21</v>
      </c>
      <c r="C13" s="10">
        <v>1</v>
      </c>
      <c r="D13" s="10" t="s">
        <v>5</v>
      </c>
      <c r="E13" s="53"/>
      <c r="F13" s="31">
        <f t="shared" si="0"/>
        <v>0</v>
      </c>
      <c r="H13" s="23"/>
    </row>
    <row r="14" spans="1:13" ht="26.5" thickBot="1" x14ac:dyDescent="0.4">
      <c r="A14" s="27">
        <v>8</v>
      </c>
      <c r="B14" s="28" t="s">
        <v>22</v>
      </c>
      <c r="C14" s="29">
        <v>2</v>
      </c>
      <c r="D14" s="29" t="s">
        <v>5</v>
      </c>
      <c r="E14" s="54"/>
      <c r="F14" s="32">
        <f t="shared" si="0"/>
        <v>0</v>
      </c>
      <c r="H14" s="23"/>
      <c r="M14" s="18"/>
    </row>
    <row r="15" spans="1:13" ht="15" thickBot="1" x14ac:dyDescent="0.4">
      <c r="A15" s="44" t="s">
        <v>9</v>
      </c>
      <c r="B15" s="43"/>
      <c r="C15" s="43"/>
      <c r="D15" s="43"/>
      <c r="E15" s="43"/>
      <c r="F15" s="45"/>
      <c r="H15" s="17"/>
    </row>
    <row r="16" spans="1:13" ht="269.5" customHeight="1" thickBot="1" x14ac:dyDescent="0.4">
      <c r="A16" s="5">
        <v>9</v>
      </c>
      <c r="B16" s="14" t="s">
        <v>20</v>
      </c>
      <c r="C16" s="11">
        <v>1</v>
      </c>
      <c r="D16" s="11" t="s">
        <v>6</v>
      </c>
      <c r="E16" s="55"/>
      <c r="F16" s="21">
        <f>E16*C16</f>
        <v>0</v>
      </c>
    </row>
    <row r="17" spans="1:6" ht="15.65" customHeight="1" thickBot="1" x14ac:dyDescent="0.4">
      <c r="A17" s="37" t="s">
        <v>15</v>
      </c>
      <c r="B17" s="38"/>
      <c r="C17" s="38"/>
      <c r="D17" s="38"/>
      <c r="E17" s="38"/>
      <c r="F17" s="39"/>
    </row>
    <row r="18" spans="1:6" ht="200.5" customHeight="1" thickBot="1" x14ac:dyDescent="0.4">
      <c r="A18" s="5">
        <v>10</v>
      </c>
      <c r="B18" s="12" t="s">
        <v>16</v>
      </c>
      <c r="C18" s="11">
        <v>3</v>
      </c>
      <c r="D18" s="11" t="s">
        <v>6</v>
      </c>
      <c r="E18" s="55"/>
      <c r="F18" s="21">
        <f>E18*C18</f>
        <v>0</v>
      </c>
    </row>
    <row r="19" spans="1:6" ht="15.65" customHeight="1" thickBot="1" x14ac:dyDescent="0.4">
      <c r="A19" s="37" t="s">
        <v>18</v>
      </c>
      <c r="B19" s="38"/>
      <c r="C19" s="38"/>
      <c r="D19" s="38"/>
      <c r="E19" s="38"/>
      <c r="F19" s="39"/>
    </row>
    <row r="20" spans="1:6" ht="97" customHeight="1" thickBot="1" x14ac:dyDescent="0.4">
      <c r="A20" s="5">
        <v>11</v>
      </c>
      <c r="B20" s="13" t="s">
        <v>17</v>
      </c>
      <c r="C20" s="8">
        <v>1</v>
      </c>
      <c r="D20" s="8" t="s">
        <v>6</v>
      </c>
      <c r="E20" s="56"/>
      <c r="F20" s="20">
        <f>E20*C20</f>
        <v>0</v>
      </c>
    </row>
    <row r="21" spans="1:6" ht="15" thickBot="1" x14ac:dyDescent="0.4">
      <c r="A21" s="37" t="s">
        <v>10</v>
      </c>
      <c r="B21" s="38"/>
      <c r="C21" s="38"/>
      <c r="D21" s="38"/>
      <c r="E21" s="38"/>
      <c r="F21" s="39"/>
    </row>
    <row r="22" spans="1:6" ht="26.5" thickBot="1" x14ac:dyDescent="0.4">
      <c r="A22" s="5">
        <v>12</v>
      </c>
      <c r="B22" s="7" t="s">
        <v>29</v>
      </c>
      <c r="C22" s="9">
        <v>1</v>
      </c>
      <c r="D22" s="9" t="s">
        <v>6</v>
      </c>
      <c r="E22" s="51"/>
      <c r="F22" s="19">
        <f>E22*C22</f>
        <v>0</v>
      </c>
    </row>
    <row r="23" spans="1:6" ht="60.5" customHeight="1" thickBot="1" x14ac:dyDescent="0.4">
      <c r="A23" s="40" t="s">
        <v>28</v>
      </c>
      <c r="B23" s="41"/>
      <c r="C23" s="41"/>
      <c r="D23" s="41"/>
      <c r="E23" s="41"/>
      <c r="F23" s="42"/>
    </row>
    <row r="30" spans="1:6" ht="58" x14ac:dyDescent="0.35">
      <c r="B30" s="50" t="s">
        <v>27</v>
      </c>
    </row>
  </sheetData>
  <mergeCells count="10">
    <mergeCell ref="A1:F1"/>
    <mergeCell ref="A2:F2"/>
    <mergeCell ref="A21:F21"/>
    <mergeCell ref="A23:F23"/>
    <mergeCell ref="A5:F5"/>
    <mergeCell ref="A7:F7"/>
    <mergeCell ref="A15:F15"/>
    <mergeCell ref="A17:F17"/>
    <mergeCell ref="A19:F19"/>
    <mergeCell ref="C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5 do SWZ - Formularz cenowy_002211-2026.xlsx</dmsv2BaseFileName>
    <dmsv2BaseDisplayName xmlns="http://schemas.microsoft.com/sharepoint/v3">Załącznik nr 5 do SWZ - Formularz cenowy_002211-2026</dmsv2BaseDisplayName>
    <dmsv2SWPP2ObjectNumber xmlns="http://schemas.microsoft.com/sharepoint/v3">POST/PEC/PEC/UZB/00221/2026                       </dmsv2SWPP2ObjectNumber>
    <dmsv2SWPP2SumMD5 xmlns="http://schemas.microsoft.com/sharepoint/v3">3d471992005e120f705e74e86e7f8d3d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712185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25080585</dmsv2BaseClientSystemDocumentID>
    <dmsv2BaseModifiedByID xmlns="http://schemas.microsoft.com/sharepoint/v3">19101038</dmsv2BaseModifiedByID>
    <dmsv2BaseCreatedByID xmlns="http://schemas.microsoft.com/sharepoint/v3">19101038</dmsv2BaseCreatedByID>
    <dmsv2SWPP2ObjectDepartment xmlns="http://schemas.microsoft.com/sharepoint/v3">00000001000l0003000t</dmsv2SWPP2ObjectDepartment>
    <dmsv2SWPP2ObjectName xmlns="http://schemas.microsoft.com/sharepoint/v3">Postępowanie</dmsv2SWPP2ObjectName>
    <_dlc_DocId xmlns="a19cb1c7-c5c7-46d4-85ae-d83685407bba">FJ3FSM7XJ42E-2014085795-3175</_dlc_DocId>
    <_dlc_DocIdUrl xmlns="a19cb1c7-c5c7-46d4-85ae-d83685407bba">
      <Url>https://swpp2.dms.gkpge.pl/sites/43/_layouts/15/DocIdRedir.aspx?ID=FJ3FSM7XJ42E-2014085795-3175</Url>
      <Description>FJ3FSM7XJ42E-2014085795-3175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43A109-492A-4726-9917-5346A4AF9C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3C5689-EDA5-4A68-B4C5-F763731B3AAA}"/>
</file>

<file path=customXml/itemProps3.xml><?xml version="1.0" encoding="utf-8"?>
<ds:datastoreItem xmlns:ds="http://schemas.openxmlformats.org/officeDocument/2006/customXml" ds:itemID="{46BA2373-5B23-461E-A261-C2C027073CA9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34a0882c-81d3-4944-a6dc-e26922be383d"/>
    <ds:schemaRef ds:uri="http://purl.org/dc/elements/1.1/"/>
    <ds:schemaRef ds:uri="http://schemas.openxmlformats.org/package/2006/metadata/core-properties"/>
    <ds:schemaRef ds:uri="86d37172-3c5f-499f-98f0-110ad09d738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3D5B2CA-1E55-4995-864A-B9CB511C87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 Arkadiusz [ZEWK S.A.]</dc:creator>
  <cp:lastModifiedBy>Antoszczyk Konrad [PGE EC S.A.]</cp:lastModifiedBy>
  <dcterms:created xsi:type="dcterms:W3CDTF">2025-01-17T08:19:19Z</dcterms:created>
  <dcterms:modified xsi:type="dcterms:W3CDTF">2026-04-15T08:25:26Z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2026-03-13T09:13:07Z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44083372-4791-4228-b391-5436afb09003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a40e9b66-fae0-4c7a-b56e-843420a02de4</vt:lpwstr>
  </property>
</Properties>
</file>